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Table1!$A$2:$I$2</definedName>
    <definedName name="_xlnm.Print_Titles" localSheetId="0">Table1!$2:$2</definedName>
  </definedNames>
  <calcPr calcId="144525"/>
</workbook>
</file>

<file path=xl/calcChain.xml><?xml version="1.0" encoding="utf-8"?>
<calcChain xmlns="http://schemas.openxmlformats.org/spreadsheetml/2006/main">
  <c r="H51" i="1" l="1"/>
  <c r="G51" i="1"/>
  <c r="F51" i="1"/>
</calcChain>
</file>

<file path=xl/sharedStrings.xml><?xml version="1.0" encoding="utf-8"?>
<sst xmlns="http://schemas.openxmlformats.org/spreadsheetml/2006/main" count="225" uniqueCount="122">
  <si>
    <t/>
  </si>
  <si>
    <t>ГРБС</t>
  </si>
  <si>
    <t>НР (код)</t>
  </si>
  <si>
    <t>НР (наименование)</t>
  </si>
  <si>
    <t>Рз Пр</t>
  </si>
  <si>
    <t>ВР</t>
  </si>
  <si>
    <t>2019 год</t>
  </si>
  <si>
    <t>2020 год</t>
  </si>
  <si>
    <t>2021 год</t>
  </si>
  <si>
    <t>Пояснение</t>
  </si>
  <si>
    <t>ИТОГО по государственной программе</t>
  </si>
  <si>
    <t>Развитие здравоохранения Брянской области</t>
  </si>
  <si>
    <t>814</t>
  </si>
  <si>
    <t>141N513830</t>
  </si>
  <si>
    <t>Обеспечение жильем медицинских работников государственных учреждений здравоохранения Брянской области</t>
  </si>
  <si>
    <t>0901</t>
  </si>
  <si>
    <t>461</t>
  </si>
  <si>
    <t>462</t>
  </si>
  <si>
    <t>0902</t>
  </si>
  <si>
    <t>0904</t>
  </si>
  <si>
    <t>0909</t>
  </si>
  <si>
    <t>819</t>
  </si>
  <si>
    <t>1401811260</t>
  </si>
  <si>
    <t>Бюджетные инвестиции в объекты капитальных вложений государственной собственности</t>
  </si>
  <si>
    <t>414</t>
  </si>
  <si>
    <t>140N111260</t>
  </si>
  <si>
    <t>140N151960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</si>
  <si>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</si>
  <si>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Развитие образования и науки Брянской области</t>
  </si>
  <si>
    <t>1601411270</t>
  </si>
  <si>
    <t>Софинансирование объектов капитальных вложений муниципальной собственности</t>
  </si>
  <si>
    <t>0702</t>
  </si>
  <si>
    <t>522</t>
  </si>
  <si>
    <t>1601411260</t>
  </si>
  <si>
    <t>0703</t>
  </si>
  <si>
    <t>Управление государственными финансами Брянской области</t>
  </si>
  <si>
    <t>818</t>
  </si>
  <si>
    <t>1801115920</t>
  </si>
  <si>
    <t>Реализация мероприятий, связанных с достижением наилучших результатов по социально-экономическому развитию области</t>
  </si>
  <si>
    <t>0113</t>
  </si>
  <si>
    <t>870</t>
  </si>
  <si>
    <t>1811215910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</si>
  <si>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</si>
  <si>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1801115800</t>
  </si>
  <si>
    <t>Обслуживание государственного внутреннего долга Брянской области</t>
  </si>
  <si>
    <t>1301</t>
  </si>
  <si>
    <t>720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</si>
  <si>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</si>
  <si>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1921711270</t>
  </si>
  <si>
    <t>0502</t>
  </si>
  <si>
    <t>1921811270</t>
  </si>
  <si>
    <t>1921911260</t>
  </si>
  <si>
    <t>Развитие физической культуры и спорта Брянской области</t>
  </si>
  <si>
    <t>2501411270</t>
  </si>
  <si>
    <t>1101</t>
  </si>
  <si>
    <t>1102</t>
  </si>
  <si>
    <t>825</t>
  </si>
  <si>
    <t>2501117640</t>
  </si>
  <si>
    <t>Отдельные мероприятия по развитию спорта</t>
  </si>
  <si>
    <t>1103</t>
  </si>
  <si>
    <t>632</t>
  </si>
  <si>
    <t>Развитие промышленности, транспорта и связи Брянской области</t>
  </si>
  <si>
    <t>837</t>
  </si>
  <si>
    <t>3703318440</t>
  </si>
  <si>
    <t>Приобретение автомобильного транспорта общего пользования</t>
  </si>
  <si>
    <t>0408</t>
  </si>
  <si>
    <t>244</t>
  </si>
  <si>
    <t>521</t>
  </si>
  <si>
    <t>Непрограммная деятельность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</si>
  <si>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</si>
  <si>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</si>
  <si>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7000010190</t>
  </si>
  <si>
    <t>Условно утвержденные расходы</t>
  </si>
  <si>
    <t>9999</t>
  </si>
  <si>
    <t>ИТОГО</t>
  </si>
  <si>
    <t>ИТОГО по непрограммной деятельности</t>
  </si>
  <si>
    <t>Корректировка расходной части областного бюджета в 2019 - 2021 годах</t>
  </si>
  <si>
    <t>Перераспределение лимитов между годами в связи с невозможностью его полного освоения в 2019 году</t>
  </si>
  <si>
    <t>Корректировка лимита в соответствии с полученным заключением государственной экспертизы по объекту "Строительство фельдшерско-акушерского пункта в н.п. Лемешовка Севского района Брянской области"</t>
  </si>
  <si>
    <t>Уточнение лимита по объекту "Фельдшерско акушерский пункт в н.п. Дмитрово Почепского района Брянской области" исходя из стоимости объектов-аналогов</t>
  </si>
  <si>
    <t>Реконструкция здания для создания центра по работе с одаренными детьми в Бежицком районе города Брянска</t>
  </si>
  <si>
    <t>Уменьшение ассигнований с целью финансового обеспечения приоритетных расходов</t>
  </si>
  <si>
    <t>Уменьшение ассигнований в связи с экономией средств</t>
  </si>
  <si>
    <t>Уточнение лимита в связи с экономией средств в результате электронного аукциона</t>
  </si>
  <si>
    <t>Перераспределение ассигнований в связи с переносом сроков строительства объектов</t>
  </si>
  <si>
    <t>Приобретение автомобильного транспорта общего пользования (государственная собственность)</t>
  </si>
  <si>
    <t>Приобретение автомобильного транспорта общего пользования (муниципальная собственность)</t>
  </si>
  <si>
    <t>Уточнение объема условно утвержденных расходов с целью соблюдения требований бюджетного законодательства</t>
  </si>
  <si>
    <t>Обеспечение реализации полномочий высшего исполнительного органа государственной власти Брянской области</t>
  </si>
  <si>
    <t>803</t>
  </si>
  <si>
    <t>0301198700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</si>
  <si>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</si>
  <si>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0104</t>
  </si>
  <si>
    <t>Увеличение ассигнований в связи с недостатком средств</t>
  </si>
  <si>
    <t>1821315850</t>
  </si>
  <si>
    <t>Поддержка мер по обеспечению сбалансированности бюджетов муниципальных районов (городских округов)</t>
  </si>
  <si>
    <t>1402</t>
  </si>
  <si>
    <t>512</t>
  </si>
  <si>
    <t>Увеличение бюджетных ассигнований с целью решения актуальных вопросов местного значения</t>
  </si>
  <si>
    <t>3701110100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</si>
  <si>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</si>
  <si>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0412</t>
  </si>
  <si>
    <t>853</t>
  </si>
  <si>
    <t>3701111350</t>
  </si>
  <si>
    <t>Уплата налогов, сборов и иных обязательных платежей</t>
  </si>
  <si>
    <t>852</t>
  </si>
  <si>
    <t>3703110870</t>
  </si>
  <si>
    <t>Учреждения, осуществляющие оказание услуг (выполнение работ) в сфере геоинформационных технологий</t>
  </si>
  <si>
    <t>621</t>
  </si>
  <si>
    <t>622</t>
  </si>
  <si>
    <t>Перераспределение ассигнований с целью оплаты административного штрафа</t>
  </si>
  <si>
    <t>Средства на финансовое обеспечение деятельности ГАУ "Центр геоинформационных технологий Брянской области"</t>
  </si>
  <si>
    <t xml:space="preserve">В связи с невозможностью освоения полного лимита в 2019 году (строительство объекта "Поликлиника на 150 посещений в смену ГБУЗ "Стародубская ЦРБ" в г. Стародуб Брянской области" переносится на 2020 год) </t>
  </si>
  <si>
    <t xml:space="preserve">Корректировка лимита на основании обращения муниципального заказчика ("Пристройка к школе №3 г. Новозыбков")                   </t>
  </si>
  <si>
    <t>Увеличение лимита в целях необходимости строительства объектов: газификация ФАП н.п. Старый Ропск Климовского района Брянской области (791 787,00 рублей), газификация ФАП н.п. Новые Юрковичи Климовского района Брянской области (1 140 112,00 рублей)</t>
  </si>
  <si>
    <t>Оказание государственной поддержки некоммерческим организациям, развивающим профессиональный футбол в Брянской области</t>
  </si>
  <si>
    <t>0301110210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</si>
  <si>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</si>
  <si>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0301110250</t>
  </si>
  <si>
    <t>Организация и проведение памятных дат, протокольных и других мероприятий регионального значения</t>
  </si>
  <si>
    <t>Перераспределение ассигнований с целью уточнения целевой статьи расходов бюджета</t>
  </si>
  <si>
    <t>Перераспределение расходов на обеспечение жильем медицинских работников между учреждениями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</si>
</sst>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0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workbookViewId="0">
      <selection sqref="A1:I1"/>
    </sheetView>
  </sheetViews>
  <sheetFormatPr defaultRowHeight="12.75" x14ac:dyDescent="0.2"/>
  <cols>
    <col min="1" max="1" width="9.6640625" customWidth="1"/>
    <col min="2" max="2" width="14.6640625" customWidth="1"/>
    <col min="3" max="3" width="55.1640625" customWidth="1"/>
    <col min="4" max="4" width="8.6640625" customWidth="1"/>
    <col min="5" max="5" width="8.5" customWidth="1"/>
    <col min="6" max="8" width="18.33203125" customWidth="1"/>
    <col min="9" max="9" width="55.1640625" customWidth="1"/>
  </cols>
  <sheetData>
    <row r="1" spans="1:9" ht="28.5" customHeight="1" x14ac:dyDescent="0.2">
      <c r="A1" s="28" t="s">
        <v>76</v>
      </c>
      <c r="B1" s="28"/>
      <c r="C1" s="28"/>
      <c r="D1" s="28"/>
      <c r="E1" s="28"/>
      <c r="F1" s="28"/>
      <c r="G1" s="28"/>
      <c r="H1" s="28"/>
      <c r="I1" s="28"/>
    </row>
    <row r="2" spans="1:9" ht="32.25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15.75" customHeight="1" x14ac:dyDescent="0.2">
      <c r="A3" s="29" t="s">
        <v>88</v>
      </c>
      <c r="B3" s="29"/>
      <c r="C3" s="29"/>
      <c r="D3" s="29"/>
      <c r="E3" s="29"/>
      <c r="F3" s="29"/>
      <c r="G3" s="29"/>
      <c r="H3" s="29"/>
      <c r="I3" s="29"/>
    </row>
    <row r="4" spans="1:9" ht="53.25" customHeight="1" x14ac:dyDescent="0.2">
      <c r="A4" s="18" t="s">
        <v>89</v>
      </c>
      <c r="B4" s="18" t="s">
        <v>90</v>
      </c>
      <c r="C4" s="19" t="s">
        <v>91</v>
      </c>
      <c r="D4" s="18" t="s">
        <v>92</v>
      </c>
      <c r="E4" s="18" t="s">
        <v>66</v>
      </c>
      <c r="F4" s="20">
        <v>2000000</v>
      </c>
      <c r="G4" s="20">
        <v>0</v>
      </c>
      <c r="H4" s="20">
        <v>0</v>
      </c>
      <c r="I4" s="21" t="s">
        <v>93</v>
      </c>
    </row>
    <row r="5" spans="1:9" ht="61.5" customHeight="1" x14ac:dyDescent="0.2">
      <c r="A5" s="12" t="s">
        <v>89</v>
      </c>
      <c r="B5" s="12" t="s">
        <v>116</v>
      </c>
      <c r="C5" s="13" t="s">
        <v>117</v>
      </c>
      <c r="D5" s="12" t="s">
        <v>39</v>
      </c>
      <c r="E5" s="12" t="s">
        <v>109</v>
      </c>
      <c r="F5" s="14">
        <v>1384600</v>
      </c>
      <c r="G5" s="14">
        <v>0</v>
      </c>
      <c r="H5" s="14">
        <v>0</v>
      </c>
      <c r="I5" s="25" t="s">
        <v>120</v>
      </c>
    </row>
    <row r="6" spans="1:9" ht="42.75" customHeight="1" x14ac:dyDescent="0.2">
      <c r="A6" s="12" t="s">
        <v>89</v>
      </c>
      <c r="B6" s="12" t="s">
        <v>118</v>
      </c>
      <c r="C6" s="13" t="s">
        <v>119</v>
      </c>
      <c r="D6" s="12" t="s">
        <v>39</v>
      </c>
      <c r="E6" s="12" t="s">
        <v>109</v>
      </c>
      <c r="F6" s="14">
        <v>-1384600</v>
      </c>
      <c r="G6" s="14">
        <v>0</v>
      </c>
      <c r="H6" s="14">
        <v>0</v>
      </c>
      <c r="I6" s="24"/>
    </row>
    <row r="7" spans="1:9" ht="15.75" customHeight="1" x14ac:dyDescent="0.2">
      <c r="A7" s="30" t="s">
        <v>10</v>
      </c>
      <c r="B7" s="30"/>
      <c r="C7" s="30"/>
      <c r="D7" s="30"/>
      <c r="E7" s="30"/>
      <c r="F7" s="16">
        <v>2000000</v>
      </c>
      <c r="G7" s="16">
        <v>0</v>
      </c>
      <c r="H7" s="16">
        <v>0</v>
      </c>
      <c r="I7" s="17" t="s">
        <v>0</v>
      </c>
    </row>
    <row r="8" spans="1:9" ht="13.7" customHeight="1" x14ac:dyDescent="0.2">
      <c r="A8" s="29" t="s">
        <v>11</v>
      </c>
      <c r="B8" s="29"/>
      <c r="C8" s="29"/>
      <c r="D8" s="29"/>
      <c r="E8" s="29"/>
      <c r="F8" s="29"/>
      <c r="G8" s="29"/>
      <c r="H8" s="29"/>
      <c r="I8" s="29"/>
    </row>
    <row r="9" spans="1:9" ht="42.75" customHeight="1" x14ac:dyDescent="0.2">
      <c r="A9" s="1" t="s">
        <v>12</v>
      </c>
      <c r="B9" s="1" t="s">
        <v>13</v>
      </c>
      <c r="C9" s="2" t="s">
        <v>14</v>
      </c>
      <c r="D9" s="1" t="s">
        <v>15</v>
      </c>
      <c r="E9" s="1" t="s">
        <v>16</v>
      </c>
      <c r="F9" s="3">
        <v>-142818699.80000001</v>
      </c>
      <c r="G9" s="3">
        <v>40000000</v>
      </c>
      <c r="H9" s="3">
        <v>129330000</v>
      </c>
      <c r="I9" s="4" t="s">
        <v>77</v>
      </c>
    </row>
    <row r="10" spans="1:9" ht="42.75" customHeight="1" x14ac:dyDescent="0.2">
      <c r="A10" s="1" t="s">
        <v>12</v>
      </c>
      <c r="B10" s="1" t="s">
        <v>13</v>
      </c>
      <c r="C10" s="2" t="s">
        <v>14</v>
      </c>
      <c r="D10" s="1" t="s">
        <v>15</v>
      </c>
      <c r="E10" s="1" t="s">
        <v>17</v>
      </c>
      <c r="F10" s="3">
        <v>-141707016.80000001</v>
      </c>
      <c r="G10" s="3">
        <v>40000000</v>
      </c>
      <c r="H10" s="3">
        <v>90000000</v>
      </c>
      <c r="I10" s="4" t="s">
        <v>77</v>
      </c>
    </row>
    <row r="11" spans="1:9" ht="42.75" customHeight="1" x14ac:dyDescent="0.2">
      <c r="A11" s="1" t="s">
        <v>12</v>
      </c>
      <c r="B11" s="1" t="s">
        <v>13</v>
      </c>
      <c r="C11" s="2" t="s">
        <v>14</v>
      </c>
      <c r="D11" s="1" t="s">
        <v>18</v>
      </c>
      <c r="E11" s="1" t="s">
        <v>16</v>
      </c>
      <c r="F11" s="3">
        <v>-14926744</v>
      </c>
      <c r="G11" s="3">
        <v>2000000</v>
      </c>
      <c r="H11" s="3">
        <v>12926000</v>
      </c>
      <c r="I11" s="4" t="s">
        <v>77</v>
      </c>
    </row>
    <row r="12" spans="1:9" ht="42.75" customHeight="1" x14ac:dyDescent="0.2">
      <c r="A12" s="1" t="s">
        <v>12</v>
      </c>
      <c r="B12" s="1" t="s">
        <v>13</v>
      </c>
      <c r="C12" s="2" t="s">
        <v>14</v>
      </c>
      <c r="D12" s="1" t="s">
        <v>18</v>
      </c>
      <c r="E12" s="1" t="s">
        <v>17</v>
      </c>
      <c r="F12" s="3">
        <v>-84240953.400000006</v>
      </c>
      <c r="G12" s="3">
        <v>5000000</v>
      </c>
      <c r="H12" s="3">
        <v>57744000</v>
      </c>
      <c r="I12" s="4" t="s">
        <v>77</v>
      </c>
    </row>
    <row r="13" spans="1:9" ht="42.75" customHeight="1" x14ac:dyDescent="0.2">
      <c r="A13" s="1" t="s">
        <v>12</v>
      </c>
      <c r="B13" s="1" t="s">
        <v>13</v>
      </c>
      <c r="C13" s="2" t="s">
        <v>14</v>
      </c>
      <c r="D13" s="1" t="s">
        <v>19</v>
      </c>
      <c r="E13" s="1" t="s">
        <v>17</v>
      </c>
      <c r="F13" s="3">
        <v>-2387609.2000000002</v>
      </c>
      <c r="G13" s="3">
        <v>1300000</v>
      </c>
      <c r="H13" s="3">
        <v>0</v>
      </c>
      <c r="I13" s="4" t="s">
        <v>77</v>
      </c>
    </row>
    <row r="14" spans="1:9" ht="42.75" customHeight="1" x14ac:dyDescent="0.2">
      <c r="A14" s="1" t="s">
        <v>12</v>
      </c>
      <c r="B14" s="1" t="s">
        <v>13</v>
      </c>
      <c r="C14" s="2" t="s">
        <v>14</v>
      </c>
      <c r="D14" s="1" t="s">
        <v>20</v>
      </c>
      <c r="E14" s="1" t="s">
        <v>16</v>
      </c>
      <c r="F14" s="3">
        <v>6081023.2000000002</v>
      </c>
      <c r="G14" s="3">
        <v>1700000</v>
      </c>
      <c r="H14" s="3">
        <v>0</v>
      </c>
      <c r="I14" s="4" t="s">
        <v>121</v>
      </c>
    </row>
    <row r="15" spans="1:9" ht="77.25" customHeight="1" x14ac:dyDescent="0.2">
      <c r="A15" s="1" t="s">
        <v>21</v>
      </c>
      <c r="B15" s="1" t="s">
        <v>22</v>
      </c>
      <c r="C15" s="2" t="s">
        <v>23</v>
      </c>
      <c r="D15" s="1" t="s">
        <v>18</v>
      </c>
      <c r="E15" s="1" t="s">
        <v>24</v>
      </c>
      <c r="F15" s="3">
        <v>-117000000</v>
      </c>
      <c r="G15" s="3">
        <v>117000000</v>
      </c>
      <c r="H15" s="3">
        <v>0</v>
      </c>
      <c r="I15" s="4" t="s">
        <v>112</v>
      </c>
    </row>
    <row r="16" spans="1:9" ht="74.25" customHeight="1" x14ac:dyDescent="0.2">
      <c r="A16" s="1" t="s">
        <v>21</v>
      </c>
      <c r="B16" s="1" t="s">
        <v>25</v>
      </c>
      <c r="C16" s="2" t="s">
        <v>23</v>
      </c>
      <c r="D16" s="1" t="s">
        <v>18</v>
      </c>
      <c r="E16" s="1" t="s">
        <v>24</v>
      </c>
      <c r="F16" s="3">
        <v>1500000</v>
      </c>
      <c r="G16" s="3">
        <v>0</v>
      </c>
      <c r="H16" s="3">
        <v>0</v>
      </c>
      <c r="I16" s="4" t="s">
        <v>79</v>
      </c>
    </row>
    <row r="17" spans="1:9" ht="71.25" customHeight="1" x14ac:dyDescent="0.2">
      <c r="A17" s="1" t="s">
        <v>21</v>
      </c>
      <c r="B17" s="1" t="s">
        <v>26</v>
      </c>
      <c r="C17" s="2" t="s">
        <v>27</v>
      </c>
      <c r="D17" s="1" t="s">
        <v>18</v>
      </c>
      <c r="E17" s="1" t="s">
        <v>24</v>
      </c>
      <c r="F17" s="3">
        <v>-2064814</v>
      </c>
      <c r="G17" s="3">
        <v>0</v>
      </c>
      <c r="H17" s="3">
        <v>0</v>
      </c>
      <c r="I17" s="4" t="s">
        <v>78</v>
      </c>
    </row>
    <row r="18" spans="1:9" ht="14.45" customHeight="1" x14ac:dyDescent="0.2">
      <c r="A18" s="22" t="s">
        <v>10</v>
      </c>
      <c r="B18" s="22"/>
      <c r="C18" s="22"/>
      <c r="D18" s="22"/>
      <c r="E18" s="22"/>
      <c r="F18" s="5">
        <v>-497564814</v>
      </c>
      <c r="G18" s="5">
        <v>207000000</v>
      </c>
      <c r="H18" s="5">
        <v>290000000</v>
      </c>
      <c r="I18" s="6" t="s">
        <v>0</v>
      </c>
    </row>
    <row r="19" spans="1:9" ht="13.7" customHeight="1" x14ac:dyDescent="0.2">
      <c r="A19" s="29" t="s">
        <v>28</v>
      </c>
      <c r="B19" s="29"/>
      <c r="C19" s="29"/>
      <c r="D19" s="29"/>
      <c r="E19" s="29"/>
      <c r="F19" s="29"/>
      <c r="G19" s="29"/>
      <c r="H19" s="29"/>
      <c r="I19" s="29"/>
    </row>
    <row r="20" spans="1:9" ht="50.25" customHeight="1" x14ac:dyDescent="0.2">
      <c r="A20" s="1" t="s">
        <v>21</v>
      </c>
      <c r="B20" s="1" t="s">
        <v>29</v>
      </c>
      <c r="C20" s="2" t="s">
        <v>30</v>
      </c>
      <c r="D20" s="1" t="s">
        <v>31</v>
      </c>
      <c r="E20" s="1" t="s">
        <v>32</v>
      </c>
      <c r="F20" s="3">
        <v>4655000</v>
      </c>
      <c r="G20" s="3">
        <v>0</v>
      </c>
      <c r="H20" s="3">
        <v>0</v>
      </c>
      <c r="I20" s="4" t="s">
        <v>113</v>
      </c>
    </row>
    <row r="21" spans="1:9" ht="42.75" customHeight="1" x14ac:dyDescent="0.2">
      <c r="A21" s="1" t="s">
        <v>21</v>
      </c>
      <c r="B21" s="1" t="s">
        <v>33</v>
      </c>
      <c r="C21" s="2" t="s">
        <v>23</v>
      </c>
      <c r="D21" s="1" t="s">
        <v>34</v>
      </c>
      <c r="E21" s="1" t="s">
        <v>24</v>
      </c>
      <c r="F21" s="3">
        <v>0</v>
      </c>
      <c r="G21" s="3">
        <v>110000000</v>
      </c>
      <c r="H21" s="3">
        <v>0</v>
      </c>
      <c r="I21" s="4" t="s">
        <v>80</v>
      </c>
    </row>
    <row r="22" spans="1:9" ht="14.45" customHeight="1" x14ac:dyDescent="0.2">
      <c r="A22" s="22" t="s">
        <v>10</v>
      </c>
      <c r="B22" s="22"/>
      <c r="C22" s="22"/>
      <c r="D22" s="22"/>
      <c r="E22" s="22"/>
      <c r="F22" s="5">
        <v>4655000</v>
      </c>
      <c r="G22" s="5">
        <v>110000000</v>
      </c>
      <c r="H22" s="5">
        <v>0</v>
      </c>
      <c r="I22" s="6" t="s">
        <v>0</v>
      </c>
    </row>
    <row r="23" spans="1:9" ht="13.7" customHeight="1" x14ac:dyDescent="0.2">
      <c r="A23" s="29" t="s">
        <v>35</v>
      </c>
      <c r="B23" s="29"/>
      <c r="C23" s="29"/>
      <c r="D23" s="29"/>
      <c r="E23" s="29"/>
      <c r="F23" s="29"/>
      <c r="G23" s="29"/>
      <c r="H23" s="29"/>
      <c r="I23" s="29"/>
    </row>
    <row r="24" spans="1:9" ht="51.75" customHeight="1" x14ac:dyDescent="0.2">
      <c r="A24" s="1" t="s">
        <v>36</v>
      </c>
      <c r="B24" s="1" t="s">
        <v>37</v>
      </c>
      <c r="C24" s="2" t="s">
        <v>38</v>
      </c>
      <c r="D24" s="1" t="s">
        <v>39</v>
      </c>
      <c r="E24" s="1" t="s">
        <v>40</v>
      </c>
      <c r="F24" s="3">
        <v>-68563000</v>
      </c>
      <c r="G24" s="3">
        <v>0</v>
      </c>
      <c r="H24" s="3">
        <v>0</v>
      </c>
      <c r="I24" s="4" t="s">
        <v>81</v>
      </c>
    </row>
    <row r="25" spans="1:9" ht="71.25" customHeight="1" x14ac:dyDescent="0.2">
      <c r="A25" s="1" t="s">
        <v>36</v>
      </c>
      <c r="B25" s="1" t="s">
        <v>41</v>
      </c>
      <c r="C25" s="2" t="s">
        <v>42</v>
      </c>
      <c r="D25" s="1" t="s">
        <v>39</v>
      </c>
      <c r="E25" s="1" t="s">
        <v>40</v>
      </c>
      <c r="F25" s="3">
        <v>-30000000</v>
      </c>
      <c r="G25" s="3">
        <v>0</v>
      </c>
      <c r="H25" s="3">
        <v>0</v>
      </c>
      <c r="I25" s="4" t="s">
        <v>81</v>
      </c>
    </row>
    <row r="26" spans="1:9" ht="38.25" customHeight="1" x14ac:dyDescent="0.2">
      <c r="A26" s="1" t="s">
        <v>36</v>
      </c>
      <c r="B26" s="1" t="s">
        <v>43</v>
      </c>
      <c r="C26" s="2" t="s">
        <v>44</v>
      </c>
      <c r="D26" s="1" t="s">
        <v>45</v>
      </c>
      <c r="E26" s="1" t="s">
        <v>46</v>
      </c>
      <c r="F26" s="3">
        <v>-70000000</v>
      </c>
      <c r="G26" s="3">
        <v>0</v>
      </c>
      <c r="H26" s="3">
        <v>0</v>
      </c>
      <c r="I26" s="4" t="s">
        <v>82</v>
      </c>
    </row>
    <row r="27" spans="1:9" ht="38.25" customHeight="1" x14ac:dyDescent="0.2">
      <c r="A27" s="12" t="s">
        <v>36</v>
      </c>
      <c r="B27" s="12" t="s">
        <v>94</v>
      </c>
      <c r="C27" s="13" t="s">
        <v>95</v>
      </c>
      <c r="D27" s="12" t="s">
        <v>96</v>
      </c>
      <c r="E27" s="12" t="s">
        <v>97</v>
      </c>
      <c r="F27" s="14">
        <v>170000000</v>
      </c>
      <c r="G27" s="14">
        <v>0</v>
      </c>
      <c r="H27" s="14">
        <v>0</v>
      </c>
      <c r="I27" s="15" t="s">
        <v>98</v>
      </c>
    </row>
    <row r="28" spans="1:9" ht="14.45" customHeight="1" x14ac:dyDescent="0.2">
      <c r="A28" s="22" t="s">
        <v>10</v>
      </c>
      <c r="B28" s="22"/>
      <c r="C28" s="22"/>
      <c r="D28" s="22"/>
      <c r="E28" s="22"/>
      <c r="F28" s="5">
        <v>1437000</v>
      </c>
      <c r="G28" s="5">
        <v>0</v>
      </c>
      <c r="H28" s="5">
        <v>0</v>
      </c>
      <c r="I28" s="6" t="s">
        <v>0</v>
      </c>
    </row>
    <row r="29" spans="1:9" ht="13.7" customHeight="1" x14ac:dyDescent="0.2">
      <c r="A29" s="29" t="s">
        <v>47</v>
      </c>
      <c r="B29" s="29"/>
      <c r="C29" s="29"/>
      <c r="D29" s="29"/>
      <c r="E29" s="29"/>
      <c r="F29" s="29"/>
      <c r="G29" s="29"/>
      <c r="H29" s="29"/>
      <c r="I29" s="29"/>
    </row>
    <row r="30" spans="1:9" ht="55.5" customHeight="1" x14ac:dyDescent="0.2">
      <c r="A30" s="1" t="s">
        <v>21</v>
      </c>
      <c r="B30" s="1" t="s">
        <v>48</v>
      </c>
      <c r="C30" s="2" t="s">
        <v>30</v>
      </c>
      <c r="D30" s="1" t="s">
        <v>49</v>
      </c>
      <c r="E30" s="1" t="s">
        <v>32</v>
      </c>
      <c r="F30" s="3">
        <v>-472786.03</v>
      </c>
      <c r="G30" s="3">
        <v>0</v>
      </c>
      <c r="H30" s="3">
        <v>0</v>
      </c>
      <c r="I30" s="4" t="s">
        <v>83</v>
      </c>
    </row>
    <row r="31" spans="1:9" ht="41.25" customHeight="1" x14ac:dyDescent="0.2">
      <c r="A31" s="1" t="s">
        <v>21</v>
      </c>
      <c r="B31" s="1" t="s">
        <v>50</v>
      </c>
      <c r="C31" s="2" t="s">
        <v>30</v>
      </c>
      <c r="D31" s="1" t="s">
        <v>49</v>
      </c>
      <c r="E31" s="1" t="s">
        <v>32</v>
      </c>
      <c r="F31" s="3">
        <v>0</v>
      </c>
      <c r="G31" s="3">
        <v>-330000000</v>
      </c>
      <c r="H31" s="3">
        <v>330000000</v>
      </c>
      <c r="I31" s="10" t="s">
        <v>84</v>
      </c>
    </row>
    <row r="32" spans="1:9" ht="104.25" customHeight="1" x14ac:dyDescent="0.2">
      <c r="A32" s="1" t="s">
        <v>21</v>
      </c>
      <c r="B32" s="1" t="s">
        <v>51</v>
      </c>
      <c r="C32" s="2" t="s">
        <v>23</v>
      </c>
      <c r="D32" s="1" t="s">
        <v>49</v>
      </c>
      <c r="E32" s="1" t="s">
        <v>24</v>
      </c>
      <c r="F32" s="3">
        <v>1931899</v>
      </c>
      <c r="G32" s="3">
        <v>0</v>
      </c>
      <c r="H32" s="3">
        <v>0</v>
      </c>
      <c r="I32" s="4" t="s">
        <v>114</v>
      </c>
    </row>
    <row r="33" spans="1:9" ht="14.45" customHeight="1" x14ac:dyDescent="0.2">
      <c r="A33" s="22" t="s">
        <v>10</v>
      </c>
      <c r="B33" s="22"/>
      <c r="C33" s="22"/>
      <c r="D33" s="22"/>
      <c r="E33" s="22"/>
      <c r="F33" s="5">
        <v>1459112.97</v>
      </c>
      <c r="G33" s="5">
        <v>-330000000</v>
      </c>
      <c r="H33" s="5">
        <v>330000000</v>
      </c>
      <c r="I33" s="6" t="s">
        <v>0</v>
      </c>
    </row>
    <row r="34" spans="1:9" ht="13.7" customHeight="1" x14ac:dyDescent="0.2">
      <c r="A34" s="29" t="s">
        <v>52</v>
      </c>
      <c r="B34" s="29"/>
      <c r="C34" s="29"/>
      <c r="D34" s="29"/>
      <c r="E34" s="29"/>
      <c r="F34" s="29"/>
      <c r="G34" s="29"/>
      <c r="H34" s="29"/>
      <c r="I34" s="29"/>
    </row>
    <row r="35" spans="1:9" ht="58.5" customHeight="1" x14ac:dyDescent="0.2">
      <c r="A35" s="1" t="s">
        <v>21</v>
      </c>
      <c r="B35" s="1" t="s">
        <v>53</v>
      </c>
      <c r="C35" s="2" t="s">
        <v>30</v>
      </c>
      <c r="D35" s="1" t="s">
        <v>54</v>
      </c>
      <c r="E35" s="1" t="s">
        <v>32</v>
      </c>
      <c r="F35" s="3">
        <v>-506188869.14999998</v>
      </c>
      <c r="G35" s="3">
        <v>360700000</v>
      </c>
      <c r="H35" s="3">
        <v>0</v>
      </c>
      <c r="I35" s="10" t="s">
        <v>84</v>
      </c>
    </row>
    <row r="36" spans="1:9" ht="40.5" customHeight="1" x14ac:dyDescent="0.2">
      <c r="A36" s="1" t="s">
        <v>21</v>
      </c>
      <c r="B36" s="1" t="s">
        <v>53</v>
      </c>
      <c r="C36" s="2" t="s">
        <v>30</v>
      </c>
      <c r="D36" s="1" t="s">
        <v>55</v>
      </c>
      <c r="E36" s="1" t="s">
        <v>32</v>
      </c>
      <c r="F36" s="3">
        <v>-25000000</v>
      </c>
      <c r="G36" s="3">
        <v>385000000</v>
      </c>
      <c r="H36" s="3">
        <v>-330000000</v>
      </c>
      <c r="I36" s="10" t="s">
        <v>84</v>
      </c>
    </row>
    <row r="37" spans="1:9" ht="51.75" customHeight="1" x14ac:dyDescent="0.2">
      <c r="A37" s="1" t="s">
        <v>56</v>
      </c>
      <c r="B37" s="1" t="s">
        <v>57</v>
      </c>
      <c r="C37" s="2" t="s">
        <v>58</v>
      </c>
      <c r="D37" s="1" t="s">
        <v>59</v>
      </c>
      <c r="E37" s="1" t="s">
        <v>60</v>
      </c>
      <c r="F37" s="3">
        <v>25600000</v>
      </c>
      <c r="G37" s="3">
        <v>0</v>
      </c>
      <c r="H37" s="3">
        <v>0</v>
      </c>
      <c r="I37" s="10" t="s">
        <v>115</v>
      </c>
    </row>
    <row r="38" spans="1:9" ht="15.75" customHeight="1" x14ac:dyDescent="0.2">
      <c r="A38" s="22" t="s">
        <v>10</v>
      </c>
      <c r="B38" s="22"/>
      <c r="C38" s="22"/>
      <c r="D38" s="22"/>
      <c r="E38" s="22"/>
      <c r="F38" s="5">
        <v>-505588869.14999998</v>
      </c>
      <c r="G38" s="5">
        <v>745700000</v>
      </c>
      <c r="H38" s="5">
        <v>-330000000</v>
      </c>
      <c r="I38" s="9" t="s">
        <v>0</v>
      </c>
    </row>
    <row r="39" spans="1:9" ht="13.7" customHeight="1" x14ac:dyDescent="0.2">
      <c r="A39" s="29" t="s">
        <v>61</v>
      </c>
      <c r="B39" s="29"/>
      <c r="C39" s="29"/>
      <c r="D39" s="29"/>
      <c r="E39" s="29"/>
      <c r="F39" s="29"/>
      <c r="G39" s="29"/>
      <c r="H39" s="29"/>
      <c r="I39" s="29"/>
    </row>
    <row r="40" spans="1:9" ht="35.25" customHeight="1" x14ac:dyDescent="0.2">
      <c r="A40" s="1" t="s">
        <v>62</v>
      </c>
      <c r="B40" s="1" t="s">
        <v>63</v>
      </c>
      <c r="C40" s="11" t="s">
        <v>64</v>
      </c>
      <c r="D40" s="1" t="s">
        <v>65</v>
      </c>
      <c r="E40" s="1" t="s">
        <v>66</v>
      </c>
      <c r="F40" s="3">
        <v>300000000</v>
      </c>
      <c r="G40" s="3">
        <v>0</v>
      </c>
      <c r="H40" s="3">
        <v>0</v>
      </c>
      <c r="I40" s="10" t="s">
        <v>85</v>
      </c>
    </row>
    <row r="41" spans="1:9" ht="35.25" customHeight="1" x14ac:dyDescent="0.2">
      <c r="A41" s="1" t="s">
        <v>62</v>
      </c>
      <c r="B41" s="1" t="s">
        <v>63</v>
      </c>
      <c r="C41" s="2" t="s">
        <v>64</v>
      </c>
      <c r="D41" s="1" t="s">
        <v>65</v>
      </c>
      <c r="E41" s="1" t="s">
        <v>67</v>
      </c>
      <c r="F41" s="3">
        <v>730000000</v>
      </c>
      <c r="G41" s="3">
        <v>0</v>
      </c>
      <c r="H41" s="3">
        <v>0</v>
      </c>
      <c r="I41" s="10" t="s">
        <v>86</v>
      </c>
    </row>
    <row r="42" spans="1:9" ht="48.75" customHeight="1" x14ac:dyDescent="0.2">
      <c r="A42" s="12" t="s">
        <v>62</v>
      </c>
      <c r="B42" s="12" t="s">
        <v>99</v>
      </c>
      <c r="C42" s="13" t="s">
        <v>100</v>
      </c>
      <c r="D42" s="12" t="s">
        <v>101</v>
      </c>
      <c r="E42" s="12" t="s">
        <v>102</v>
      </c>
      <c r="F42" s="14">
        <v>60000</v>
      </c>
      <c r="G42" s="14">
        <v>0</v>
      </c>
      <c r="H42" s="14">
        <v>0</v>
      </c>
      <c r="I42" s="23" t="s">
        <v>110</v>
      </c>
    </row>
    <row r="43" spans="1:9" ht="35.25" customHeight="1" x14ac:dyDescent="0.2">
      <c r="A43" s="12" t="s">
        <v>62</v>
      </c>
      <c r="B43" s="12" t="s">
        <v>103</v>
      </c>
      <c r="C43" s="13" t="s">
        <v>104</v>
      </c>
      <c r="D43" s="12" t="s">
        <v>101</v>
      </c>
      <c r="E43" s="12" t="s">
        <v>105</v>
      </c>
      <c r="F43" s="14">
        <v>-60000</v>
      </c>
      <c r="G43" s="14">
        <v>0</v>
      </c>
      <c r="H43" s="14">
        <v>0</v>
      </c>
      <c r="I43" s="24"/>
    </row>
    <row r="44" spans="1:9" ht="48" customHeight="1" x14ac:dyDescent="0.2">
      <c r="A44" s="12" t="s">
        <v>62</v>
      </c>
      <c r="B44" s="12" t="s">
        <v>106</v>
      </c>
      <c r="C44" s="13" t="s">
        <v>107</v>
      </c>
      <c r="D44" s="12" t="s">
        <v>101</v>
      </c>
      <c r="E44" s="12" t="s">
        <v>108</v>
      </c>
      <c r="F44" s="14">
        <v>778692</v>
      </c>
      <c r="G44" s="14">
        <v>0</v>
      </c>
      <c r="H44" s="14">
        <v>0</v>
      </c>
      <c r="I44" s="25" t="s">
        <v>111</v>
      </c>
    </row>
    <row r="45" spans="1:9" ht="48" customHeight="1" x14ac:dyDescent="0.2">
      <c r="A45" s="12" t="s">
        <v>62</v>
      </c>
      <c r="B45" s="12" t="s">
        <v>106</v>
      </c>
      <c r="C45" s="13" t="s">
        <v>107</v>
      </c>
      <c r="D45" s="12" t="s">
        <v>101</v>
      </c>
      <c r="E45" s="12" t="s">
        <v>109</v>
      </c>
      <c r="F45" s="14">
        <v>2191450</v>
      </c>
      <c r="G45" s="14">
        <v>0</v>
      </c>
      <c r="H45" s="14">
        <v>0</v>
      </c>
      <c r="I45" s="26"/>
    </row>
    <row r="46" spans="1:9" ht="14.45" customHeight="1" x14ac:dyDescent="0.2">
      <c r="A46" s="22" t="s">
        <v>10</v>
      </c>
      <c r="B46" s="22"/>
      <c r="C46" s="22"/>
      <c r="D46" s="22"/>
      <c r="E46" s="22"/>
      <c r="F46" s="5">
        <v>1032970142</v>
      </c>
      <c r="G46" s="5">
        <v>0</v>
      </c>
      <c r="H46" s="5">
        <v>0</v>
      </c>
      <c r="I46" s="6" t="s">
        <v>0</v>
      </c>
    </row>
    <row r="47" spans="1:9" ht="13.7" customHeight="1" x14ac:dyDescent="0.2">
      <c r="A47" s="29" t="s">
        <v>68</v>
      </c>
      <c r="B47" s="29"/>
      <c r="C47" s="29"/>
      <c r="D47" s="29"/>
      <c r="E47" s="29"/>
      <c r="F47" s="29"/>
      <c r="G47" s="29"/>
      <c r="H47" s="29"/>
      <c r="I47" s="29"/>
    </row>
    <row r="48" spans="1:9" ht="52.5" customHeight="1" x14ac:dyDescent="0.2">
      <c r="A48" s="1" t="s">
        <v>36</v>
      </c>
      <c r="B48" s="1" t="s">
        <v>69</v>
      </c>
      <c r="C48" s="2" t="s">
        <v>70</v>
      </c>
      <c r="D48" s="1" t="s">
        <v>39</v>
      </c>
      <c r="E48" s="1" t="s">
        <v>40</v>
      </c>
      <c r="F48" s="3">
        <v>-39367571.82</v>
      </c>
      <c r="G48" s="3">
        <v>0</v>
      </c>
      <c r="H48" s="3">
        <v>0</v>
      </c>
      <c r="I48" s="4" t="s">
        <v>81</v>
      </c>
    </row>
    <row r="49" spans="1:9" ht="52.5" customHeight="1" x14ac:dyDescent="0.2">
      <c r="A49" s="1" t="s">
        <v>36</v>
      </c>
      <c r="B49" s="1" t="s">
        <v>71</v>
      </c>
      <c r="C49" s="2" t="s">
        <v>72</v>
      </c>
      <c r="D49" s="1" t="s">
        <v>73</v>
      </c>
      <c r="E49" s="1" t="s">
        <v>40</v>
      </c>
      <c r="F49" s="3">
        <v>0</v>
      </c>
      <c r="G49" s="3">
        <v>15000000</v>
      </c>
      <c r="H49" s="3">
        <v>0</v>
      </c>
      <c r="I49" s="10" t="s">
        <v>87</v>
      </c>
    </row>
    <row r="50" spans="1:9" ht="14.45" customHeight="1" x14ac:dyDescent="0.2">
      <c r="A50" s="22" t="s">
        <v>75</v>
      </c>
      <c r="B50" s="22"/>
      <c r="C50" s="22"/>
      <c r="D50" s="22"/>
      <c r="E50" s="22"/>
      <c r="F50" s="5">
        <v>-39367571.82</v>
      </c>
      <c r="G50" s="5">
        <v>15000000</v>
      </c>
      <c r="H50" s="5">
        <v>0</v>
      </c>
      <c r="I50" s="6" t="s">
        <v>0</v>
      </c>
    </row>
    <row r="51" spans="1:9" ht="14.45" customHeight="1" x14ac:dyDescent="0.2">
      <c r="A51" s="27" t="s">
        <v>74</v>
      </c>
      <c r="B51" s="27"/>
      <c r="C51" s="27"/>
      <c r="D51" s="27"/>
      <c r="E51" s="27"/>
      <c r="F51" s="7">
        <f>F7+F18+F22+F28+F33+F38+F46+F50</f>
        <v>0</v>
      </c>
      <c r="G51" s="7">
        <f>G7+G18+G22+G28+G33+G38+G46+G50</f>
        <v>747700000</v>
      </c>
      <c r="H51" s="7">
        <f>H7+H18+H22+H28+H33+H38+H46+H50</f>
        <v>290000000</v>
      </c>
      <c r="I51" s="8" t="s">
        <v>0</v>
      </c>
    </row>
  </sheetData>
  <autoFilter ref="A2:I2"/>
  <mergeCells count="21">
    <mergeCell ref="A51:E51"/>
    <mergeCell ref="A1:I1"/>
    <mergeCell ref="A39:I39"/>
    <mergeCell ref="A46:E46"/>
    <mergeCell ref="A47:I47"/>
    <mergeCell ref="A29:I29"/>
    <mergeCell ref="A33:E33"/>
    <mergeCell ref="A34:I34"/>
    <mergeCell ref="A19:I19"/>
    <mergeCell ref="A22:E22"/>
    <mergeCell ref="A23:I23"/>
    <mergeCell ref="A28:E28"/>
    <mergeCell ref="A8:I8"/>
    <mergeCell ref="A18:E18"/>
    <mergeCell ref="A7:E7"/>
    <mergeCell ref="A3:I3"/>
    <mergeCell ref="A38:E38"/>
    <mergeCell ref="I42:I43"/>
    <mergeCell ref="I44:I45"/>
    <mergeCell ref="A50:E50"/>
    <mergeCell ref="I5:I6"/>
  </mergeCells>
  <pageMargins left="0.39370078740157483" right="0.39370078740157483" top="0.47" bottom="0.59055118110236227" header="0.31496062992125984" footer="0.31496062992125984"/>
  <pageSetup paperSize="9" scale="75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2019-08-08T09:27:01Z</dcterms:modified>
</cp:coreProperties>
</file>